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9" i="1"/>
  <c r="F10" i="1" l="1"/>
  <c r="F7" i="1"/>
  <c r="F11" i="1" l="1"/>
  <c r="E17" i="1" s="1"/>
  <c r="E15" i="1" l="1"/>
</calcChain>
</file>

<file path=xl/sharedStrings.xml><?xml version="1.0" encoding="utf-8"?>
<sst xmlns="http://schemas.openxmlformats.org/spreadsheetml/2006/main" count="25" uniqueCount="21">
  <si>
    <t>Celle da compilare</t>
  </si>
  <si>
    <t>→</t>
  </si>
  <si>
    <t>Descrizione</t>
  </si>
  <si>
    <t>Canone totale (€)</t>
  </si>
  <si>
    <t>Importo totale (€)</t>
  </si>
  <si>
    <t>A</t>
  </si>
  <si>
    <t>B</t>
  </si>
  <si>
    <t>Base d'asta A</t>
  </si>
  <si>
    <t>Base d'asta B</t>
  </si>
  <si>
    <t>Quantità</t>
  </si>
  <si>
    <t>Prezzo totale a base d'asta al netto dell'IVA</t>
  </si>
  <si>
    <t>Prezzo totale offerto al netto dell'IVA</t>
  </si>
  <si>
    <t>Importo unitario (€)</t>
  </si>
  <si>
    <t>Prezzo Totale Offerto (A+B) al netto dell'IVA €</t>
  </si>
  <si>
    <t>Sistema di Verifica in caso di offerta superiore alla base d'asta</t>
  </si>
  <si>
    <t>supporto specialistico a consumo</t>
  </si>
  <si>
    <t>80</t>
  </si>
  <si>
    <t>Quantità
gg</t>
  </si>
  <si>
    <t>3</t>
  </si>
  <si>
    <t>Rda 49728 SERVIZIO DI MANUTENZIONE PIATTAFORMA VAMPLUS</t>
  </si>
  <si>
    <t>canone annuo servizi di manutenzione  comprensivo di  2 giorni al mese di presidio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</si>
</sst>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3" xfId="0" applyNumberFormat="1" applyFont="1" applyFill="1" applyBorder="1" applyAlignment="1" applyProtection="1">
      <alignment horizontal="center" vertical="center" wrapText="1"/>
    </xf>
    <xf numFmtId="164" fontId="17" fillId="0" borderId="14" xfId="0" applyNumberFormat="1" applyFont="1" applyBorder="1" applyAlignment="1" applyProtection="1">
      <alignment horizontal="center" vertical="center" wrapText="1"/>
    </xf>
    <xf numFmtId="164" fontId="2" fillId="4" borderId="15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7"/>
  <sheetViews>
    <sheetView tabSelected="1" zoomScale="98" zoomScaleNormal="98" workbookViewId="0">
      <selection activeCell="U7" sqref="U7"/>
    </sheetView>
  </sheetViews>
  <sheetFormatPr defaultColWidth="8.85546875" defaultRowHeight="15" x14ac:dyDescent="0.25"/>
  <cols>
    <col min="1" max="1" width="2.28515625" customWidth="1"/>
    <col min="2" max="2" width="5.7109375" customWidth="1"/>
    <col min="3" max="3" width="28.140625" customWidth="1"/>
    <col min="4" max="4" width="11.28515625" customWidth="1"/>
    <col min="5" max="5" width="23.42578125" customWidth="1"/>
    <col min="6" max="6" width="24.7109375" customWidth="1"/>
    <col min="7" max="7" width="13.28515625" customWidth="1"/>
  </cols>
  <sheetData>
    <row r="2" spans="2:10" ht="15.75" x14ac:dyDescent="0.25">
      <c r="C2" s="46" t="s">
        <v>19</v>
      </c>
      <c r="H2" s="1"/>
    </row>
    <row r="3" spans="2:10" ht="18" customHeight="1" thickBot="1" x14ac:dyDescent="0.3">
      <c r="H3" s="8"/>
    </row>
    <row r="4" spans="2:10" ht="15.75" thickBot="1" x14ac:dyDescent="0.3">
      <c r="E4" s="7" t="s">
        <v>0</v>
      </c>
      <c r="H4" s="8"/>
    </row>
    <row r="5" spans="2:10" ht="60.75" customHeight="1" thickBot="1" x14ac:dyDescent="0.3">
      <c r="B5" s="21"/>
      <c r="C5" s="25" t="s">
        <v>2</v>
      </c>
      <c r="D5" s="20" t="s">
        <v>9</v>
      </c>
      <c r="E5" s="14" t="s">
        <v>12</v>
      </c>
      <c r="F5" s="15" t="s">
        <v>3</v>
      </c>
      <c r="G5" s="15" t="s">
        <v>7</v>
      </c>
    </row>
    <row r="6" spans="2:10" ht="60.75" customHeight="1" thickBot="1" x14ac:dyDescent="0.3">
      <c r="B6" s="22" t="s">
        <v>5</v>
      </c>
      <c r="C6" s="13" t="s">
        <v>20</v>
      </c>
      <c r="D6" s="24" t="s">
        <v>18</v>
      </c>
      <c r="E6" s="16"/>
      <c r="F6" s="17">
        <f>D6*E6</f>
        <v>0</v>
      </c>
      <c r="G6" s="35">
        <v>76500</v>
      </c>
    </row>
    <row r="7" spans="2:10" ht="63" customHeight="1" thickBot="1" x14ac:dyDescent="0.3">
      <c r="B7" s="23"/>
      <c r="C7" s="38"/>
      <c r="D7" s="38"/>
      <c r="E7" s="39"/>
      <c r="F7" s="18">
        <f>IF((SUM(F6:F6))&lt;=G6,(SUM(F6:F6)),"ERRORE l'importo offerto supera la base d'asta A")</f>
        <v>0</v>
      </c>
      <c r="G7" s="34"/>
    </row>
    <row r="8" spans="2:10" ht="61.5" customHeight="1" thickBot="1" x14ac:dyDescent="0.3">
      <c r="B8" s="26"/>
      <c r="C8" s="25" t="s">
        <v>2</v>
      </c>
      <c r="D8" s="19" t="s">
        <v>17</v>
      </c>
      <c r="E8" s="14" t="s">
        <v>12</v>
      </c>
      <c r="F8" s="15" t="s">
        <v>4</v>
      </c>
      <c r="G8" s="33" t="s">
        <v>8</v>
      </c>
    </row>
    <row r="9" spans="2:10" ht="61.5" customHeight="1" thickBot="1" x14ac:dyDescent="0.3">
      <c r="B9" s="21" t="s">
        <v>6</v>
      </c>
      <c r="C9" s="13" t="s">
        <v>15</v>
      </c>
      <c r="D9" s="13" t="s">
        <v>16</v>
      </c>
      <c r="E9" s="16"/>
      <c r="F9" s="31">
        <f>D9*E9</f>
        <v>0</v>
      </c>
      <c r="G9" s="35">
        <v>46000</v>
      </c>
    </row>
    <row r="10" spans="2:10" ht="74.25" customHeight="1" thickBot="1" x14ac:dyDescent="0.3">
      <c r="B10" s="22"/>
      <c r="C10" s="40"/>
      <c r="D10" s="40"/>
      <c r="E10" s="41"/>
      <c r="F10" s="32">
        <f>IF((SUM(F9:F9))&lt;=G9,(SUM(F9:F9)),"ERRORE l'importo offerto supera la base d'asta B")</f>
        <v>0</v>
      </c>
      <c r="G10" s="34"/>
    </row>
    <row r="11" spans="2:10" ht="69" customHeight="1" thickBot="1" x14ac:dyDescent="0.3">
      <c r="B11" s="27"/>
      <c r="C11" s="28" t="s">
        <v>13</v>
      </c>
      <c r="D11" s="28"/>
      <c r="E11" s="29"/>
      <c r="F11" s="30">
        <f>IF(AND(ISNUMBER(F7),ISNUMBER(F10)),(F7+F10),"ERRORE almeno uno degli importi offerti supera la relativa base d'asta")</f>
        <v>0</v>
      </c>
    </row>
    <row r="12" spans="2:10" ht="12.75" customHeight="1" thickBot="1" x14ac:dyDescent="0.3">
      <c r="E12" s="1"/>
      <c r="F12" s="4"/>
      <c r="H12" s="2"/>
      <c r="I12" s="2"/>
      <c r="J12" s="2"/>
    </row>
    <row r="13" spans="2:10" s="2" customFormat="1" ht="41.25" customHeight="1" thickBot="1" x14ac:dyDescent="0.3">
      <c r="C13" s="11" t="s">
        <v>10</v>
      </c>
      <c r="D13" s="12" t="s">
        <v>1</v>
      </c>
      <c r="E13" s="42">
        <v>122500</v>
      </c>
      <c r="F13" s="43"/>
    </row>
    <row r="14" spans="2:10" s="2" customFormat="1" ht="15" customHeight="1" thickBot="1" x14ac:dyDescent="0.3">
      <c r="C14" s="3"/>
      <c r="D14" s="3"/>
      <c r="E14" s="6"/>
    </row>
    <row r="15" spans="2:10" s="2" customFormat="1" ht="66" customHeight="1" thickBot="1" x14ac:dyDescent="0.3">
      <c r="C15" s="11" t="s">
        <v>14</v>
      </c>
      <c r="D15" s="12" t="s">
        <v>1</v>
      </c>
      <c r="E15" s="44" t="str">
        <f>IF(F11&gt;E13,"ATTENZIONE: L'offerta complessiva è superiore alla Base d'asta","OK")</f>
        <v>OK</v>
      </c>
      <c r="F15" s="45"/>
      <c r="H15"/>
      <c r="I15"/>
      <c r="J15"/>
    </row>
    <row r="16" spans="2:10" s="2" customFormat="1" ht="15" customHeight="1" thickBot="1" x14ac:dyDescent="0.3">
      <c r="C16" s="5"/>
      <c r="D16" s="5"/>
      <c r="E16" s="9"/>
      <c r="H16" s="10"/>
      <c r="I16" s="10"/>
      <c r="J16" s="10"/>
    </row>
    <row r="17" spans="3:6" ht="31.5" customHeight="1" thickBot="1" x14ac:dyDescent="0.3">
      <c r="C17" s="11" t="s">
        <v>11</v>
      </c>
      <c r="D17" s="12" t="s">
        <v>1</v>
      </c>
      <c r="E17" s="36">
        <f>IF((F11&lt;=E13),F11,"ERRORE")</f>
        <v>0</v>
      </c>
      <c r="F17" s="37"/>
    </row>
  </sheetData>
  <sheetProtection algorithmName="SHA-512" hashValue="lGTgpbdlfwjuvGEY/XFroLpmYXBu8ITe54vfbSR+jLxrjSaVNSrS0isOFY8t34UtZUnrHp47eWlm5/R8FxRXCg==" saltValue="g9LGxtmjloqN0iO9TFOmCg==" spinCount="100000" sheet="1" objects="1" scenarios="1"/>
  <mergeCells count="5">
    <mergeCell ref="E17:F17"/>
    <mergeCell ref="C7:E7"/>
    <mergeCell ref="C10:E10"/>
    <mergeCell ref="E13:F13"/>
    <mergeCell ref="E15:F15"/>
  </mergeCells>
  <conditionalFormatting sqref="E17">
    <cfRule type="cellIs" dxfId="8" priority="10" operator="equal">
      <formula>$E$13</formula>
    </cfRule>
    <cfRule type="cellIs" dxfId="7" priority="11" operator="lessThan">
      <formula>$E$13</formula>
    </cfRule>
    <cfRule type="cellIs" dxfId="6" priority="13" operator="greaterThan">
      <formula>$E$13</formula>
    </cfRule>
  </conditionalFormatting>
  <conditionalFormatting sqref="F10">
    <cfRule type="cellIs" dxfId="5" priority="1" operator="greaterThan">
      <formula>$G$9</formula>
    </cfRule>
    <cfRule type="cellIs" dxfId="4" priority="3" operator="greaterThan">
      <formula>$G$9</formula>
    </cfRule>
    <cfRule type="cellIs" dxfId="3" priority="4" operator="greaterThanOrEqual">
      <formula>$G$9</formula>
    </cfRule>
  </conditionalFormatting>
  <conditionalFormatting sqref="F7">
    <cfRule type="cellIs" dxfId="2" priority="15" operator="greaterThan">
      <formula>$F$7</formula>
    </cfRule>
  </conditionalFormatting>
  <conditionalFormatting sqref="E17:F17">
    <cfRule type="cellIs" dxfId="1" priority="5" operator="greaterThan">
      <formula>$E$13</formula>
    </cfRule>
    <cfRule type="cellIs" dxfId="0" priority="6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9 E6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 D9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2020-04-17T10:07:57Z</dcterms:modified>
</cp:coreProperties>
</file>